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. Kabul RFP''s\Shelter BOQ for Central Region - Kabul 2024\3. Provision of T-ibema and T-Iron\"/>
    </mc:Choice>
  </mc:AlternateContent>
  <xr:revisionPtr revIDLastSave="0" documentId="13_ncr:1_{10A40B4D-046B-467D-A017-8E7C7ECD10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Q " sheetId="1" r:id="rId1"/>
  </sheets>
  <definedNames>
    <definedName name="_xlnm.Print_Area" localSheetId="0">'BOQ '!$A$1:$G$12</definedName>
  </definedNames>
  <calcPr calcId="181029"/>
</workbook>
</file>

<file path=xl/calcChain.xml><?xml version="1.0" encoding="utf-8"?>
<calcChain xmlns="http://schemas.openxmlformats.org/spreadsheetml/2006/main">
  <c r="G5" i="1" l="1"/>
  <c r="G4" i="1"/>
  <c r="G6" i="1" l="1"/>
  <c r="G7" i="1"/>
  <c r="G8" i="1"/>
  <c r="G10" i="1"/>
  <c r="D9" i="1"/>
  <c r="G9" i="1" s="1"/>
  <c r="G11" i="1" l="1"/>
  <c r="G12" i="1" s="1"/>
</calcChain>
</file>

<file path=xl/sharedStrings.xml><?xml version="1.0" encoding="utf-8"?>
<sst xmlns="http://schemas.openxmlformats.org/spreadsheetml/2006/main" count="25" uniqueCount="20">
  <si>
    <t>S.no</t>
  </si>
  <si>
    <t>Line Item/Description</t>
  </si>
  <si>
    <t>Unit</t>
  </si>
  <si>
    <t xml:space="preserve">Qty/Unit </t>
  </si>
  <si>
    <t>Unit Cost AFN</t>
  </si>
  <si>
    <t>No of Units</t>
  </si>
  <si>
    <t xml:space="preserve">Total Cost </t>
  </si>
  <si>
    <t xml:space="preserve">SUB Total </t>
  </si>
  <si>
    <t>Grand  TOTAL =</t>
  </si>
  <si>
    <t xml:space="preserve">
Bill of Quantity  (BoQ)
PERMANENT SHELTER - REGULAR
(Two Rooms Shelter and Latrine)</t>
  </si>
  <si>
    <t>pcs</t>
  </si>
  <si>
    <t>m</t>
  </si>
  <si>
    <r>
      <rPr>
        <b/>
        <sz val="10"/>
        <rFont val="Arial"/>
        <family val="2"/>
      </rPr>
      <t>Window lintels Steel I-beam</t>
    </r>
    <r>
      <rPr>
        <sz val="10"/>
        <rFont val="Arial"/>
        <family val="2"/>
      </rPr>
      <t xml:space="preserve">, (2x2) pieces 135x75x4.5mm </t>
    </r>
    <r>
      <rPr>
        <b/>
        <sz val="10"/>
        <color rgb="FF0070C0"/>
        <rFont val="Arial"/>
        <family val="2"/>
      </rPr>
      <t>( 88-90 kg</t>
    </r>
    <r>
      <rPr>
        <sz val="10"/>
        <rFont val="Arial"/>
        <family val="2"/>
      </rPr>
      <t>) lenght=2.5m, according to the drawings, clean and with one coat of anti-rust paint. including transportation to the district of Bagrami in kabul province</t>
    </r>
  </si>
  <si>
    <r>
      <rPr>
        <b/>
        <sz val="10"/>
        <rFont val="Arial"/>
        <family val="2"/>
      </rPr>
      <t>Door/Window lintels Steel I-beam</t>
    </r>
    <r>
      <rPr>
        <sz val="10"/>
        <rFont val="Arial"/>
        <family val="2"/>
      </rPr>
      <t xml:space="preserve">, (2x4) pieces 135x75x4.5mm  </t>
    </r>
    <r>
      <rPr>
        <b/>
        <sz val="10"/>
        <color rgb="FF0070C0"/>
        <rFont val="Arial"/>
        <family val="2"/>
      </rPr>
      <t>( 88-90 kg)</t>
    </r>
    <r>
      <rPr>
        <sz val="10"/>
        <rFont val="Arial"/>
        <family val="2"/>
      </rPr>
      <t xml:space="preserve"> lenght=1.5m, according to the drawings, clean and with one coat of anti-rust paint,including transportation to the district of Bagrami in kabul province</t>
    </r>
  </si>
  <si>
    <r>
      <t>Roof structure</t>
    </r>
    <r>
      <rPr>
        <b/>
        <sz val="10"/>
        <rFont val="Arial"/>
        <family val="2"/>
      </rPr>
      <t xml:space="preserve"> Steel I-beam, </t>
    </r>
    <r>
      <rPr>
        <sz val="10"/>
        <rFont val="Arial"/>
        <family val="2"/>
      </rPr>
      <t xml:space="preserve">10 pieces 135x75x5.7mm </t>
    </r>
    <r>
      <rPr>
        <b/>
        <sz val="10"/>
        <color rgb="FF0070C0"/>
        <rFont val="Arial"/>
        <family val="2"/>
      </rPr>
      <t>( 88-90 kg)</t>
    </r>
    <r>
      <rPr>
        <sz val="10"/>
        <rFont val="Arial"/>
        <family val="2"/>
      </rPr>
      <t xml:space="preserve"> lenght=4.0m, spaced 1m spaced, according to the drawings, clean and with one coat of anti-rust paint,including transportation to the district of Bagrami in kabul province</t>
    </r>
  </si>
  <si>
    <r>
      <rPr>
        <b/>
        <sz val="10"/>
        <rFont val="Arial"/>
        <family val="2"/>
      </rPr>
      <t>Door/Window lintels Steel I-beam</t>
    </r>
    <r>
      <rPr>
        <sz val="10"/>
        <rFont val="Arial"/>
        <family val="2"/>
      </rPr>
      <t xml:space="preserve">, (2x1) pieces 135x75x4.5mm </t>
    </r>
    <r>
      <rPr>
        <b/>
        <sz val="10"/>
        <color rgb="FF0070C0"/>
        <rFont val="Arial"/>
        <family val="2"/>
      </rPr>
      <t>(88-90 KG</t>
    </r>
    <r>
      <rPr>
        <sz val="10"/>
        <rFont val="Arial"/>
        <family val="2"/>
      </rPr>
      <t>) lenght=1.5m, according to the drawings, clean and with one coat of anti-rust paint, including transportation to the district of Bagrami in kabul province</t>
    </r>
  </si>
  <si>
    <r>
      <t>Roof structure</t>
    </r>
    <r>
      <rPr>
        <b/>
        <sz val="10"/>
        <rFont val="Arial"/>
        <family val="2"/>
      </rPr>
      <t xml:space="preserve"> Steel I-beam, </t>
    </r>
    <r>
      <rPr>
        <sz val="10"/>
        <rFont val="Arial"/>
        <family val="2"/>
      </rPr>
      <t xml:space="preserve">1 piece 135x75x5.7mm </t>
    </r>
    <r>
      <rPr>
        <b/>
        <sz val="10"/>
        <color rgb="FF0070C0"/>
        <rFont val="Arial"/>
        <family val="2"/>
      </rPr>
      <t>(88-90 KG)</t>
    </r>
    <r>
      <rPr>
        <sz val="10"/>
        <rFont val="Arial"/>
        <family val="2"/>
      </rPr>
      <t xml:space="preserve"> lenght=2.0m, spaced 1m spaced, according to the drawings, clean and with one coat of anti-rust paint,including transportation to the district of Bagrami in kabul province</t>
    </r>
  </si>
  <si>
    <r>
      <t xml:space="preserve">Roof structure </t>
    </r>
    <r>
      <rPr>
        <b/>
        <sz val="10"/>
        <rFont val="Arial"/>
        <family val="2"/>
      </rPr>
      <t>T-Iron profile,</t>
    </r>
    <r>
      <rPr>
        <sz val="10"/>
        <rFont val="Arial"/>
        <family val="2"/>
      </rPr>
      <t xml:space="preserve"> 50x25x2.5mm 5x2.0m, spaced 30cm, according to the drawings, clean and with one coat of anti-rust paint. including transportation to the district of Bagrami in kabul province</t>
    </r>
  </si>
  <si>
    <r>
      <t xml:space="preserve">Roof structure </t>
    </r>
    <r>
      <rPr>
        <b/>
        <sz val="10"/>
        <rFont val="Arial"/>
        <family val="2"/>
      </rPr>
      <t>T-Iron profile,</t>
    </r>
    <r>
      <rPr>
        <sz val="10"/>
        <rFont val="Arial"/>
        <family val="2"/>
      </rPr>
      <t xml:space="preserve"> 50x25x2.5mm, 12x13.0m, spaced 30cm, according to the drawings, clean and with one coat of anti-rust paint.including transportation to the district of Bagrami in kabul province</t>
    </r>
  </si>
  <si>
    <t xml:space="preserve">A, Skeleton Materials and all materials transportation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</si>
</sst>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.0"/>
    <numFmt numFmtId="166" formatCode="_(* #,##0_);_(* \(#,##0\);_(* &quot;-&quot;??_);_(@_)"/>
  </numFmts>
  <fonts count="14" x14ac:knownFonts="1">
    <font>
      <sz val="11"/>
      <color theme="1"/>
      <name val="Calibri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000000"/>
      </right>
      <top style="thin">
        <color rgb="FFFF0000"/>
      </top>
      <bottom/>
      <diagonal/>
    </border>
    <border>
      <left style="thin">
        <color rgb="FF000000"/>
      </left>
      <right style="thin">
        <color rgb="FF000000"/>
      </right>
      <top style="thin">
        <color rgb="FFFF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24">
    <xf numFmtId="0" fontId="0" fillId="0" borderId="0" xfId="0"/>
    <xf numFmtId="0" fontId="9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right" vertical="center" wrapText="1"/>
    </xf>
    <xf numFmtId="166" fontId="6" fillId="4" borderId="3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0" borderId="3" xfId="0" applyFont="1" applyBorder="1"/>
    <xf numFmtId="0" fontId="7" fillId="4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3" fontId="8" fillId="4" borderId="3" xfId="0" applyNumberFormat="1" applyFont="1" applyFill="1" applyBorder="1" applyAlignment="1">
      <alignment horizontal="center" vertical="center"/>
    </xf>
    <xf numFmtId="166" fontId="10" fillId="0" borderId="7" xfId="1" applyNumberFormat="1" applyFont="1" applyFill="1" applyBorder="1" applyAlignment="1">
      <alignment horizontal="left" vertical="center" wrapText="1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4</xdr:col>
      <xdr:colOff>219075</xdr:colOff>
      <xdr:row>0</xdr:row>
      <xdr:rowOff>196215</xdr:rowOff>
    </xdr:from>
    <xdr:to>
      <xdr:col>6</xdr:col>
      <xdr:colOff>876300</xdr:colOff>
      <xdr:row>0</xdr:row>
      <xdr:rowOff>874395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196215"/>
          <a:ext cx="2085975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4"/>
  <sheetViews>
    <sheetView tabSelected="1" view="pageBreakPreview" zoomScaleNormal="100" zoomScaleSheetLayoutView="100" workbookViewId="0">
      <selection activeCell="I3" sqref="I3"/>
    </sheetView>
  </sheetViews>
  <sheetFormatPr defaultColWidth="14.42578125" defaultRowHeight="15" customHeight="1" x14ac:dyDescent="0.25"/>
  <cols>
    <col min="1" max="1" width="5.140625" customWidth="1"/>
    <col min="2" max="2" width="69.140625" customWidth="1"/>
    <col min="3" max="3" width="4.5703125" bestFit="1" customWidth="1"/>
    <col min="4" max="4" width="8.140625" bestFit="1" customWidth="1"/>
    <col min="5" max="5" width="10.5703125" bestFit="1" customWidth="1"/>
    <col min="6" max="6" width="10.85546875" bestFit="1" customWidth="1"/>
    <col min="7" max="7" width="13.5703125" customWidth="1"/>
    <col min="8" max="25" width="8" customWidth="1"/>
  </cols>
  <sheetData>
    <row r="1" spans="1:7" ht="78.75" customHeight="1" x14ac:dyDescent="0.25">
      <c r="A1" s="20" t="s">
        <v>9</v>
      </c>
      <c r="B1" s="21"/>
      <c r="C1" s="21"/>
      <c r="D1" s="21"/>
      <c r="E1" s="21"/>
      <c r="F1" s="21"/>
      <c r="G1" s="21"/>
    </row>
    <row r="2" spans="1:7" ht="26.25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4.25" customHeight="1" x14ac:dyDescent="0.25">
      <c r="A3" s="4"/>
      <c r="B3" s="5" t="s">
        <v>19</v>
      </c>
      <c r="C3" s="4"/>
      <c r="D3" s="4"/>
      <c r="E3" s="4"/>
      <c r="F3" s="4"/>
      <c r="G3" s="4"/>
    </row>
    <row r="4" spans="1:7" ht="38.25" x14ac:dyDescent="0.25">
      <c r="A4" s="6">
        <v>1</v>
      </c>
      <c r="B4" s="12" t="s">
        <v>12</v>
      </c>
      <c r="C4" s="11" t="s">
        <v>10</v>
      </c>
      <c r="D4" s="13">
        <v>4</v>
      </c>
      <c r="E4" s="23"/>
      <c r="F4" s="15">
        <v>50</v>
      </c>
      <c r="G4" s="15">
        <f>D4*E4*F4</f>
        <v>0</v>
      </c>
    </row>
    <row r="5" spans="1:7" ht="38.25" x14ac:dyDescent="0.25">
      <c r="A5" s="6">
        <v>2</v>
      </c>
      <c r="B5" s="12" t="s">
        <v>13</v>
      </c>
      <c r="C5" s="11" t="s">
        <v>10</v>
      </c>
      <c r="D5" s="13">
        <v>8</v>
      </c>
      <c r="E5" s="23"/>
      <c r="F5" s="15">
        <v>50</v>
      </c>
      <c r="G5" s="15">
        <f>D5*E5*F5</f>
        <v>0</v>
      </c>
    </row>
    <row r="6" spans="1:7" ht="51" x14ac:dyDescent="0.25">
      <c r="A6" s="6">
        <v>3</v>
      </c>
      <c r="B6" s="12" t="s">
        <v>14</v>
      </c>
      <c r="C6" s="11" t="s">
        <v>10</v>
      </c>
      <c r="D6" s="13">
        <v>11</v>
      </c>
      <c r="E6" s="23"/>
      <c r="F6" s="15">
        <v>50</v>
      </c>
      <c r="G6" s="15">
        <f t="shared" ref="G6:G10" si="0">D6*E6*F6</f>
        <v>0</v>
      </c>
    </row>
    <row r="7" spans="1:7" ht="38.25" x14ac:dyDescent="0.25">
      <c r="A7" s="6">
        <v>4</v>
      </c>
      <c r="B7" s="12" t="s">
        <v>15</v>
      </c>
      <c r="C7" s="11" t="s">
        <v>10</v>
      </c>
      <c r="D7" s="13">
        <v>2</v>
      </c>
      <c r="E7" s="23"/>
      <c r="F7" s="15">
        <v>50</v>
      </c>
      <c r="G7" s="15">
        <f t="shared" si="0"/>
        <v>0</v>
      </c>
    </row>
    <row r="8" spans="1:7" ht="38.25" x14ac:dyDescent="0.25">
      <c r="A8" s="6">
        <v>5</v>
      </c>
      <c r="B8" s="12" t="s">
        <v>16</v>
      </c>
      <c r="C8" s="11" t="s">
        <v>10</v>
      </c>
      <c r="D8" s="13">
        <v>1</v>
      </c>
      <c r="E8" s="23"/>
      <c r="F8" s="15">
        <v>50</v>
      </c>
      <c r="G8" s="15">
        <f t="shared" si="0"/>
        <v>0</v>
      </c>
    </row>
    <row r="9" spans="1:7" ht="38.25" x14ac:dyDescent="0.25">
      <c r="A9" s="6">
        <v>6</v>
      </c>
      <c r="B9" s="12" t="s">
        <v>17</v>
      </c>
      <c r="C9" s="11" t="s">
        <v>11</v>
      </c>
      <c r="D9" s="14">
        <f>5*2</f>
        <v>10</v>
      </c>
      <c r="E9" s="23"/>
      <c r="F9" s="15">
        <v>50</v>
      </c>
      <c r="G9" s="15">
        <f t="shared" si="0"/>
        <v>0</v>
      </c>
    </row>
    <row r="10" spans="1:7" ht="38.25" x14ac:dyDescent="0.25">
      <c r="A10" s="6">
        <v>7</v>
      </c>
      <c r="B10" s="12" t="s">
        <v>18</v>
      </c>
      <c r="C10" s="11" t="s">
        <v>11</v>
      </c>
      <c r="D10" s="14">
        <v>134</v>
      </c>
      <c r="E10" s="23"/>
      <c r="F10" s="15">
        <v>50</v>
      </c>
      <c r="G10" s="15">
        <f t="shared" si="0"/>
        <v>0</v>
      </c>
    </row>
    <row r="11" spans="1:7" ht="14.25" customHeight="1" x14ac:dyDescent="0.25">
      <c r="A11" s="7"/>
      <c r="B11" s="8" t="s">
        <v>7</v>
      </c>
      <c r="C11" s="17"/>
      <c r="D11" s="18"/>
      <c r="E11" s="9"/>
      <c r="F11" s="9"/>
      <c r="G11" s="16">
        <f>SUM(G4:G10)</f>
        <v>0</v>
      </c>
    </row>
    <row r="12" spans="1:7" ht="14.25" customHeight="1" x14ac:dyDescent="0.25">
      <c r="A12" s="19" t="s">
        <v>8</v>
      </c>
      <c r="B12" s="18"/>
      <c r="C12" s="18"/>
      <c r="D12" s="18"/>
      <c r="E12" s="18"/>
      <c r="F12" s="10"/>
      <c r="G12" s="22">
        <f>G11</f>
        <v>0</v>
      </c>
    </row>
    <row r="13" spans="1:7" ht="14.25" customHeight="1" x14ac:dyDescent="0.25"/>
    <row r="14" spans="1:7" ht="14.25" customHeight="1" x14ac:dyDescent="0.25"/>
    <row r="15" spans="1:7" ht="14.25" customHeight="1" x14ac:dyDescent="0.25"/>
    <row r="16" spans="1:7" ht="14.25" customHeight="1" x14ac:dyDescent="0.25"/>
    <row r="17" spans="7:7" ht="14.25" customHeight="1" x14ac:dyDescent="0.25">
      <c r="G17" s="1"/>
    </row>
    <row r="18" spans="7:7" ht="14.25" customHeight="1" x14ac:dyDescent="0.25"/>
    <row r="19" spans="7:7" ht="14.25" customHeight="1" x14ac:dyDescent="0.25"/>
    <row r="20" spans="7:7" ht="14.25" customHeight="1" x14ac:dyDescent="0.25"/>
    <row r="21" spans="7:7" ht="14.25" customHeight="1" x14ac:dyDescent="0.25"/>
    <row r="22" spans="7:7" ht="14.25" customHeight="1" x14ac:dyDescent="0.25"/>
    <row r="23" spans="7:7" ht="14.25" customHeight="1" x14ac:dyDescent="0.25"/>
    <row r="24" spans="7:7" ht="14.25" customHeight="1" x14ac:dyDescent="0.25"/>
    <row r="25" spans="7:7" ht="14.25" customHeight="1" x14ac:dyDescent="0.25"/>
    <row r="26" spans="7:7" ht="14.25" customHeight="1" x14ac:dyDescent="0.25"/>
    <row r="27" spans="7:7" ht="14.25" customHeight="1" x14ac:dyDescent="0.25"/>
    <row r="28" spans="7:7" ht="14.25" customHeight="1" x14ac:dyDescent="0.25"/>
    <row r="29" spans="7:7" ht="14.25" customHeight="1" x14ac:dyDescent="0.25"/>
    <row r="30" spans="7:7" ht="14.25" customHeight="1" x14ac:dyDescent="0.25"/>
    <row r="31" spans="7:7" ht="14.25" customHeight="1" x14ac:dyDescent="0.25"/>
    <row r="32" spans="7:7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</sheetData>
  <mergeCells count="3">
    <mergeCell ref="C11:D11"/>
    <mergeCell ref="A12:E12"/>
    <mergeCell ref="A1:G1"/>
  </mergeCells>
  <pageMargins left="0.7" right="0.7" top="0.75" bottom="0.75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</vt:lpstr>
      <vt:lpstr>'BOQ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Waheed Jan</cp:lastModifiedBy>
  <dcterms:modified xsi:type="dcterms:W3CDTF">2024-04-29T05:58:53Z</dcterms:modified>
</cp:coreProperties>
</file>